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8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/Volumes/03-Technique/01-Affaires/24-003 DISP Toiture CP Caen/1-ETUDES/4-DCE/"/>
    </mc:Choice>
  </mc:AlternateContent>
  <xr:revisionPtr revIDLastSave="0" documentId="13_ncr:1_{7E5427C1-33A3-FF4B-A7BD-1EC0580C2374}" xr6:coauthVersionLast="47" xr6:coauthVersionMax="47" xr10:uidLastSave="{00000000-0000-0000-0000-000000000000}"/>
  <bookViews>
    <workbookView xWindow="0" yWindow="780" windowWidth="34200" windowHeight="21360" tabRatio="920" activeTab="1" xr2:uid="{00000000-000D-0000-FFFF-FFFF00000000}"/>
  </bookViews>
  <sheets>
    <sheet name="Pdg" sheetId="64" r:id="rId1"/>
    <sheet name="LOT 03-PLATR PEINT" sheetId="66" r:id="rId2"/>
  </sheets>
  <definedNames>
    <definedName name="_Hlk521072873" localSheetId="0">Pdg!$A$1</definedName>
    <definedName name="_xlnm.Print_Titles" localSheetId="1">'LOT 03-PLATR PEINT'!$1:$3</definedName>
    <definedName name="_xlnm.Print_Area" localSheetId="1">'LOT 03-PLATR PEINT'!$A$1:$G$25</definedName>
    <definedName name="_xlnm.Print_Area" localSheetId="0">Pdg!$A$1:$G$23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66" l="1"/>
  <c r="G17" i="66" s="1"/>
  <c r="G15" i="66"/>
  <c r="G14" i="66"/>
  <c r="E13" i="66"/>
  <c r="G13" i="66" s="1"/>
  <c r="G12" i="66"/>
  <c r="E12" i="66"/>
  <c r="G8" i="66"/>
  <c r="G7" i="66"/>
  <c r="G6" i="66"/>
  <c r="G5" i="66"/>
  <c r="G18" i="66" l="1"/>
  <c r="G19" i="66" s="1"/>
</calcChain>
</file>

<file path=xl/sharedStrings.xml><?xml version="1.0" encoding="utf-8"?>
<sst xmlns="http://schemas.openxmlformats.org/spreadsheetml/2006/main" count="62" uniqueCount="56">
  <si>
    <t>Art.</t>
  </si>
  <si>
    <t>Montants</t>
  </si>
  <si>
    <t>Ft</t>
  </si>
  <si>
    <t>MONTANT T.T.C.  :</t>
  </si>
  <si>
    <t>Indice :</t>
  </si>
  <si>
    <t>Date :</t>
  </si>
  <si>
    <t>Modification(s) :</t>
  </si>
  <si>
    <t>Dans le cas d'une différence importante, l'entreprise devra annexer à la D.P.G.F une fiche modificative, avec détails justificatifs.</t>
  </si>
  <si>
    <t>A …………………………….…………, le ………………………</t>
  </si>
  <si>
    <t>TAMPON / SIGNATURE</t>
  </si>
  <si>
    <t>A …………………………, LE ……………………………………...</t>
  </si>
  <si>
    <t>Sous-total 2</t>
  </si>
  <si>
    <t>Sous-total 1</t>
  </si>
  <si>
    <t>2.1</t>
  </si>
  <si>
    <t>2.2</t>
  </si>
  <si>
    <t>1.1</t>
  </si>
  <si>
    <t>Première diffusion</t>
  </si>
  <si>
    <t>YC</t>
  </si>
  <si>
    <t>QP</t>
  </si>
  <si>
    <t>1.2</t>
  </si>
  <si>
    <t>2.3</t>
  </si>
  <si>
    <t>m²</t>
  </si>
  <si>
    <t>Ens</t>
  </si>
  <si>
    <t>DESCRIPTION DES OUVRAGES DE SECURITE ET INSTALLATION DE CHANTIER</t>
  </si>
  <si>
    <t>L'entreprise se doit de contrôler les quantités estimées à titre indicatif par le Maître d'Œuvre.</t>
  </si>
  <si>
    <t>1.3</t>
  </si>
  <si>
    <t>1.4</t>
  </si>
  <si>
    <t>TVA (20%) :</t>
  </si>
  <si>
    <t>Dossier des Ouvrages Exécutés</t>
  </si>
  <si>
    <t>Désignations</t>
  </si>
  <si>
    <t>Unités</t>
  </si>
  <si>
    <t>Quantités</t>
  </si>
  <si>
    <t>Prix Unitaires</t>
  </si>
  <si>
    <t>Modalités de gestion et d'enlèvement des déchets</t>
  </si>
  <si>
    <r>
      <t>Maître d’ouvrage</t>
    </r>
    <r>
      <rPr>
        <u/>
        <sz val="11"/>
        <rFont val="Calibri"/>
        <family val="2"/>
      </rPr>
      <t> :</t>
    </r>
  </si>
  <si>
    <t>Opération :</t>
  </si>
  <si>
    <t>Phase :</t>
  </si>
  <si>
    <t>Décomposition du Prix Global et Forfaitaire</t>
  </si>
  <si>
    <t>Bureau d’Études :</t>
  </si>
  <si>
    <t>SOTHIS</t>
  </si>
  <si>
    <t>1 route de Tessel</t>
  </si>
  <si>
    <t>14210 VAL D'ARRY</t>
  </si>
  <si>
    <t>Réalisé par</t>
  </si>
  <si>
    <t>Vérifié par</t>
  </si>
  <si>
    <r>
      <rPr>
        <b/>
        <sz val="22"/>
        <rFont val="Calibri"/>
        <family val="2"/>
      </rPr>
      <t xml:space="preserve">REFECTIONS DE LA COUVERTURE ET DE LA VERRIERE
BATIMENT B DU CENTRE PENITENTIAIRE DE CAEN
</t>
    </r>
    <r>
      <rPr>
        <b/>
        <sz val="11"/>
        <rFont val="Calibri"/>
        <family val="2"/>
      </rPr>
      <t>35 RUE DU GENERAL MOULIN, 14000 CAEN</t>
    </r>
  </si>
  <si>
    <t>DCE</t>
  </si>
  <si>
    <t>Protection et nettoyage de chantier</t>
  </si>
  <si>
    <t>Dossier de Consultation des Entreprises
Lot N°3 : Plâtrerie et Peinture</t>
  </si>
  <si>
    <t>Lot 03 : Plâtrerie et peinture</t>
  </si>
  <si>
    <t>Mise en place d'un echafaudage sur les coursives 25 x 1 x 6m (Long. x Larg. x Ht.) yc 6 démontages/remontages et cloison d'OSB périphérique en pied</t>
  </si>
  <si>
    <t>DESCRIPTION DES OUVRAGES DE PLATRERIE PEINTURE</t>
  </si>
  <si>
    <t>Curage des enduits décollés et soufflés (environ 60% de la surface des rampants et plafonds)</t>
  </si>
  <si>
    <t>Reprise des enduits plâtre décollés  (environ 60% de la surface des rampants et plafonds)</t>
  </si>
  <si>
    <t>Mise en peinture des rampants et plafonds (100% des surfaces)</t>
  </si>
  <si>
    <t>Modifications suite remarques MOA</t>
  </si>
  <si>
    <t>MONTANT H.T. 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</si>
</sst>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€&quot;"/>
    <numFmt numFmtId="165" formatCode="_-* #,##0.00\ _F_-;\-* #,##0.00\ _F_-;_-* &quot;-&quot;??\ _F_-;_-@_-"/>
  </numFmts>
  <fonts count="28">
    <font>
      <sz val="10"/>
      <name val="Arial"/>
    </font>
    <font>
      <sz val="10"/>
      <name val="Arial"/>
      <family val="2"/>
    </font>
    <font>
      <b/>
      <sz val="16"/>
      <name val="Arial"/>
      <family val="2"/>
    </font>
    <font>
      <b/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indexed="48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2"/>
      <name val="Calibri"/>
      <family val="2"/>
      <scheme val="minor"/>
    </font>
    <font>
      <sz val="7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22"/>
      <name val="Calibri"/>
      <family val="2"/>
    </font>
    <font>
      <i/>
      <u/>
      <sz val="11"/>
      <name val="Calibri"/>
      <family val="2"/>
      <scheme val="minor"/>
    </font>
    <font>
      <u/>
      <sz val="11"/>
      <name val="Calibri"/>
      <family val="2"/>
    </font>
    <font>
      <i/>
      <u/>
      <sz val="10"/>
      <name val="Calibri"/>
      <family val="2"/>
      <scheme val="minor"/>
    </font>
    <font>
      <b/>
      <sz val="11"/>
      <name val="Calibri"/>
      <family val="2"/>
    </font>
    <font>
      <b/>
      <sz val="24"/>
      <name val="Calibri"/>
      <family val="2"/>
      <scheme val="minor"/>
    </font>
    <font>
      <b/>
      <sz val="24"/>
      <name val="Arial"/>
      <family val="2"/>
    </font>
    <font>
      <b/>
      <sz val="4"/>
      <name val="Arial"/>
      <family val="2"/>
    </font>
    <font>
      <b/>
      <sz val="16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11668F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90">
    <xf numFmtId="0" fontId="0" fillId="0" borderId="0" xfId="0"/>
    <xf numFmtId="0" fontId="5" fillId="0" borderId="0" xfId="1" applyFont="1" applyAlignment="1">
      <alignment vertical="center" wrapText="1"/>
    </xf>
    <xf numFmtId="0" fontId="6" fillId="0" borderId="0" xfId="1" applyFont="1" applyAlignment="1">
      <alignment horizontal="right" vertical="center" wrapText="1"/>
    </xf>
    <xf numFmtId="0" fontId="7" fillId="0" borderId="0" xfId="1" applyFont="1"/>
    <xf numFmtId="0" fontId="8" fillId="0" borderId="2" xfId="1" applyFont="1" applyBorder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2" fontId="8" fillId="0" borderId="2" xfId="1" applyNumberFormat="1" applyFont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9" fillId="0" borderId="3" xfId="1" applyFont="1" applyBorder="1" applyAlignment="1">
      <alignment horizontal="center" vertical="center"/>
    </xf>
    <xf numFmtId="0" fontId="10" fillId="0" borderId="3" xfId="1" applyFont="1" applyBorder="1" applyAlignment="1">
      <alignment horizontal="left" vertical="center"/>
    </xf>
    <xf numFmtId="0" fontId="9" fillId="0" borderId="0" xfId="1" applyFont="1" applyAlignment="1">
      <alignment horizontal="center" vertical="center"/>
    </xf>
    <xf numFmtId="2" fontId="9" fillId="0" borderId="3" xfId="1" applyNumberFormat="1" applyFont="1" applyBorder="1" applyAlignment="1">
      <alignment horizontal="center" vertical="center"/>
    </xf>
    <xf numFmtId="2" fontId="7" fillId="0" borderId="3" xfId="1" applyNumberFormat="1" applyFont="1" applyBorder="1" applyAlignment="1">
      <alignment horizontal="center" vertical="center"/>
    </xf>
    <xf numFmtId="0" fontId="16" fillId="2" borderId="2" xfId="1" applyFont="1" applyFill="1" applyBorder="1" applyAlignment="1">
      <alignment horizontal="left"/>
    </xf>
    <xf numFmtId="0" fontId="10" fillId="0" borderId="0" xfId="1" applyFont="1" applyAlignment="1">
      <alignment vertical="center"/>
    </xf>
    <xf numFmtId="164" fontId="9" fillId="0" borderId="2" xfId="1" applyNumberFormat="1" applyFont="1" applyBorder="1" applyAlignment="1">
      <alignment horizontal="center" vertical="center"/>
    </xf>
    <xf numFmtId="4" fontId="7" fillId="0" borderId="0" xfId="1" applyNumberFormat="1" applyFont="1" applyAlignment="1">
      <alignment vertical="center"/>
    </xf>
    <xf numFmtId="4" fontId="7" fillId="0" borderId="0" xfId="1" applyNumberFormat="1" applyFont="1" applyAlignment="1">
      <alignment horizontal="left" vertical="center"/>
    </xf>
    <xf numFmtId="0" fontId="9" fillId="0" borderId="3" xfId="1" applyFont="1" applyBorder="1" applyAlignment="1">
      <alignment horizontal="left" vertical="center"/>
    </xf>
    <xf numFmtId="0" fontId="9" fillId="0" borderId="0" xfId="1" applyFont="1" applyAlignment="1">
      <alignment horizontal="left" vertical="center"/>
    </xf>
    <xf numFmtId="164" fontId="8" fillId="0" borderId="2" xfId="1" applyNumberFormat="1" applyFont="1" applyBorder="1" applyAlignment="1">
      <alignment horizontal="center" vertical="center"/>
    </xf>
    <xf numFmtId="0" fontId="9" fillId="0" borderId="0" xfId="1" applyFont="1" applyAlignment="1">
      <alignment horizontal="center" vertical="top"/>
    </xf>
    <xf numFmtId="0" fontId="12" fillId="0" borderId="0" xfId="1" applyFont="1" applyAlignment="1">
      <alignment horizontal="center" vertical="center"/>
    </xf>
    <xf numFmtId="2" fontId="12" fillId="0" borderId="0" xfId="1" applyNumberFormat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0" fontId="7" fillId="0" borderId="0" xfId="1" applyFont="1" applyAlignment="1">
      <alignment horizontal="left" wrapText="1"/>
    </xf>
    <xf numFmtId="2" fontId="7" fillId="0" borderId="0" xfId="1" applyNumberFormat="1" applyFont="1" applyAlignment="1">
      <alignment vertical="center"/>
    </xf>
    <xf numFmtId="0" fontId="1" fillId="0" borderId="0" xfId="1"/>
    <xf numFmtId="0" fontId="13" fillId="0" borderId="2" xfId="1" applyFont="1" applyBorder="1" applyAlignment="1">
      <alignment horizontal="left" vertical="center" wrapText="1"/>
    </xf>
    <xf numFmtId="14" fontId="13" fillId="0" borderId="2" xfId="1" applyNumberFormat="1" applyFont="1" applyBorder="1" applyAlignment="1">
      <alignment horizontal="left" vertical="center" wrapText="1"/>
    </xf>
    <xf numFmtId="0" fontId="13" fillId="0" borderId="2" xfId="1" applyFont="1" applyBorder="1" applyAlignment="1">
      <alignment vertical="center" wrapText="1"/>
    </xf>
    <xf numFmtId="0" fontId="1" fillId="0" borderId="0" xfId="1" applyAlignment="1">
      <alignment vertical="top"/>
    </xf>
    <xf numFmtId="0" fontId="26" fillId="0" borderId="20" xfId="1" applyFont="1" applyBorder="1" applyAlignment="1">
      <alignment vertical="center"/>
    </xf>
    <xf numFmtId="0" fontId="4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26" fillId="0" borderId="0" xfId="1" applyFont="1" applyAlignment="1">
      <alignment vertical="center"/>
    </xf>
    <xf numFmtId="0" fontId="26" fillId="0" borderId="1" xfId="1" applyFont="1" applyBorder="1" applyAlignment="1">
      <alignment vertical="center"/>
    </xf>
    <xf numFmtId="0" fontId="7" fillId="0" borderId="0" xfId="1" applyFont="1" applyAlignment="1">
      <alignment horizontal="center" vertical="top"/>
    </xf>
    <xf numFmtId="0" fontId="26" fillId="0" borderId="6" xfId="1" applyFont="1" applyBorder="1" applyAlignment="1">
      <alignment vertical="center"/>
    </xf>
    <xf numFmtId="0" fontId="4" fillId="0" borderId="19" xfId="1" applyFont="1" applyBorder="1" applyAlignment="1">
      <alignment horizontal="center" vertical="top"/>
    </xf>
    <xf numFmtId="0" fontId="7" fillId="0" borderId="19" xfId="1" applyFont="1" applyBorder="1" applyAlignment="1">
      <alignment horizontal="center" vertical="top"/>
    </xf>
    <xf numFmtId="0" fontId="26" fillId="0" borderId="19" xfId="1" applyFont="1" applyBorder="1" applyAlignment="1">
      <alignment vertical="center"/>
    </xf>
    <xf numFmtId="0" fontId="27" fillId="0" borderId="19" xfId="1" applyFont="1" applyBorder="1" applyAlignment="1">
      <alignment horizontal="center" vertical="top"/>
    </xf>
    <xf numFmtId="0" fontId="26" fillId="0" borderId="7" xfId="1" applyFont="1" applyBorder="1" applyAlignment="1">
      <alignment vertical="center"/>
    </xf>
    <xf numFmtId="0" fontId="14" fillId="0" borderId="0" xfId="1" applyFont="1" applyAlignment="1">
      <alignment horizontal="left" vertical="center"/>
    </xf>
    <xf numFmtId="0" fontId="9" fillId="0" borderId="4" xfId="1" applyFont="1" applyBorder="1" applyAlignment="1">
      <alignment vertical="center"/>
    </xf>
    <xf numFmtId="0" fontId="9" fillId="0" borderId="2" xfId="1" applyFont="1" applyBorder="1" applyAlignment="1">
      <alignment horizontal="left" vertical="center"/>
    </xf>
    <xf numFmtId="0" fontId="9" fillId="0" borderId="5" xfId="1" applyFont="1" applyBorder="1" applyAlignment="1">
      <alignment horizontal="left" vertical="center"/>
    </xf>
    <xf numFmtId="0" fontId="9" fillId="0" borderId="2" xfId="1" applyFont="1" applyBorder="1" applyAlignment="1">
      <alignment horizontal="center" vertical="center"/>
    </xf>
    <xf numFmtId="4" fontId="9" fillId="0" borderId="2" xfId="1" applyNumberFormat="1" applyFont="1" applyBorder="1" applyAlignment="1">
      <alignment horizontal="center" vertical="center"/>
    </xf>
    <xf numFmtId="0" fontId="9" fillId="0" borderId="4" xfId="1" applyFont="1" applyBorder="1" applyAlignment="1">
      <alignment horizontal="left" vertical="center"/>
    </xf>
    <xf numFmtId="0" fontId="9" fillId="0" borderId="2" xfId="1" applyFont="1" applyBorder="1" applyAlignment="1">
      <alignment horizontal="left" vertical="center" wrapText="1"/>
    </xf>
    <xf numFmtId="0" fontId="2" fillId="0" borderId="0" xfId="1" applyFont="1" applyAlignment="1">
      <alignment horizontal="left" vertical="center" wrapText="1"/>
    </xf>
    <xf numFmtId="0" fontId="19" fillId="0" borderId="11" xfId="1" applyFont="1" applyBorder="1" applyAlignment="1">
      <alignment horizontal="left" vertical="center" wrapText="1"/>
    </xf>
    <xf numFmtId="0" fontId="19" fillId="0" borderId="3" xfId="1" applyFont="1" applyBorder="1" applyAlignment="1">
      <alignment horizontal="left" vertical="center" wrapText="1"/>
    </xf>
    <xf numFmtId="0" fontId="19" fillId="0" borderId="12" xfId="1" applyFont="1" applyBorder="1" applyAlignment="1">
      <alignment horizontal="left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21" fillId="0" borderId="0" xfId="1" applyFont="1" applyAlignment="1">
      <alignment horizontal="left" vertical="center" wrapText="1"/>
    </xf>
    <xf numFmtId="0" fontId="22" fillId="0" borderId="0" xfId="1" applyFont="1" applyAlignment="1">
      <alignment horizontal="center" vertical="center" wrapText="1"/>
    </xf>
    <xf numFmtId="0" fontId="13" fillId="0" borderId="0" xfId="1" applyFont="1" applyAlignment="1">
      <alignment horizontal="center" vertical="center" wrapText="1"/>
    </xf>
    <xf numFmtId="0" fontId="13" fillId="0" borderId="8" xfId="1" applyFont="1" applyBorder="1" applyAlignment="1">
      <alignment horizontal="left" vertical="center" wrapText="1"/>
    </xf>
    <xf numFmtId="0" fontId="13" fillId="0" borderId="9" xfId="1" applyFont="1" applyBorder="1" applyAlignment="1">
      <alignment horizontal="left" vertical="center" wrapText="1"/>
    </xf>
    <xf numFmtId="0" fontId="13" fillId="0" borderId="10" xfId="1" applyFont="1" applyBorder="1" applyAlignment="1">
      <alignment horizontal="left" vertical="center" wrapText="1"/>
    </xf>
    <xf numFmtId="0" fontId="23" fillId="0" borderId="6" xfId="1" applyFont="1" applyBorder="1" applyAlignment="1">
      <alignment horizontal="center" vertical="center" wrapText="1"/>
    </xf>
    <xf numFmtId="0" fontId="23" fillId="0" borderId="19" xfId="1" applyFont="1" applyBorder="1" applyAlignment="1">
      <alignment horizontal="center" vertical="center" wrapText="1"/>
    </xf>
    <xf numFmtId="0" fontId="23" fillId="0" borderId="7" xfId="1" applyFont="1" applyBorder="1" applyAlignment="1">
      <alignment horizontal="center" vertical="center" wrapText="1"/>
    </xf>
    <xf numFmtId="0" fontId="24" fillId="0" borderId="0" xfId="1" applyFont="1" applyAlignment="1">
      <alignment horizontal="center" vertical="center" wrapText="1"/>
    </xf>
    <xf numFmtId="0" fontId="25" fillId="0" borderId="20" xfId="1" applyFont="1" applyBorder="1" applyAlignment="1">
      <alignment horizontal="left" vertical="center" wrapText="1"/>
    </xf>
    <xf numFmtId="0" fontId="25" fillId="0" borderId="0" xfId="1" applyFont="1" applyAlignment="1">
      <alignment horizontal="left" vertical="center" wrapText="1"/>
    </xf>
    <xf numFmtId="0" fontId="25" fillId="0" borderId="1" xfId="1" applyFont="1" applyBorder="1" applyAlignment="1">
      <alignment horizontal="left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/>
    </xf>
    <xf numFmtId="0" fontId="16" fillId="2" borderId="8" xfId="1" applyFont="1" applyFill="1" applyBorder="1" applyAlignment="1">
      <alignment horizontal="left" wrapText="1"/>
    </xf>
    <xf numFmtId="0" fontId="17" fillId="2" borderId="9" xfId="1" applyFont="1" applyFill="1" applyBorder="1"/>
    <xf numFmtId="0" fontId="17" fillId="2" borderId="10" xfId="1" applyFont="1" applyFill="1" applyBorder="1"/>
    <xf numFmtId="4" fontId="8" fillId="0" borderId="2" xfId="1" applyNumberFormat="1" applyFont="1" applyBorder="1" applyAlignment="1">
      <alignment horizontal="center" vertical="center"/>
    </xf>
    <xf numFmtId="0" fontId="7" fillId="0" borderId="11" xfId="1" applyFont="1" applyBorder="1" applyAlignment="1">
      <alignment horizontal="left" vertical="center"/>
    </xf>
    <xf numFmtId="0" fontId="7" fillId="0" borderId="12" xfId="1" applyFont="1" applyBorder="1" applyAlignment="1">
      <alignment horizontal="left" vertical="center"/>
    </xf>
    <xf numFmtId="0" fontId="7" fillId="0" borderId="6" xfId="1" applyFont="1" applyBorder="1" applyAlignment="1">
      <alignment horizontal="left" vertical="top"/>
    </xf>
    <xf numFmtId="0" fontId="7" fillId="0" borderId="7" xfId="1" applyFont="1" applyBorder="1" applyAlignment="1">
      <alignment horizontal="left" vertical="top"/>
    </xf>
    <xf numFmtId="0" fontId="15" fillId="0" borderId="16" xfId="1" applyFont="1" applyBorder="1" applyAlignment="1">
      <alignment horizontal="center" vertical="center"/>
    </xf>
    <xf numFmtId="0" fontId="15" fillId="0" borderId="17" xfId="1" applyFont="1" applyBorder="1" applyAlignment="1">
      <alignment horizontal="center" vertical="center"/>
    </xf>
    <xf numFmtId="0" fontId="15" fillId="0" borderId="18" xfId="1" applyFont="1" applyBorder="1" applyAlignment="1">
      <alignment horizontal="center" vertical="center"/>
    </xf>
    <xf numFmtId="0" fontId="15" fillId="0" borderId="13" xfId="1" applyFont="1" applyBorder="1" applyAlignment="1">
      <alignment horizontal="center" vertical="center" wrapText="1"/>
    </xf>
    <xf numFmtId="0" fontId="15" fillId="0" borderId="14" xfId="1" applyFont="1" applyBorder="1" applyAlignment="1">
      <alignment horizontal="center" vertical="center" wrapText="1"/>
    </xf>
    <xf numFmtId="0" fontId="15" fillId="0" borderId="15" xfId="1" applyFont="1" applyBorder="1" applyAlignment="1">
      <alignment horizontal="center" vertical="center" wrapText="1"/>
    </xf>
  </cellXfs>
  <cellStyles count="3">
    <cellStyle name="Milliers 2" xfId="2" xr:uid="{E1C9F337-2147-4C4E-9386-7F7611D495FD}"/>
    <cellStyle name="Normal" xfId="0" builtinId="0"/>
    <cellStyle name="Normal 2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457200</xdr:colOff>
      <xdr:row>14</xdr:row>
      <xdr:rowOff>65192</xdr:rowOff>
    </xdr:from>
    <xdr:to>
      <xdr:col>5</xdr:col>
      <xdr:colOff>741680</xdr:colOff>
      <xdr:row>16</xdr:row>
      <xdr:rowOff>181161</xdr:rowOff>
    </xdr:to>
    <xdr:pic>
      <xdr:nvPicPr>
        <xdr:cNvPr id="2" name="Image 4">
          <a:extLst>
            <a:ext uri="{FF2B5EF4-FFF2-40B4-BE49-F238E27FC236}">
              <a16:creationId xmlns:a16="http://schemas.microsoft.com/office/drawing/2014/main" id="{6246049B-847D-3049-A113-C8A7171E821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01" r="-733"/>
        <a:stretch/>
      </xdr:blipFill>
      <xdr:spPr bwMode="auto">
        <a:xfrm>
          <a:off x="4889500" y="8904392"/>
          <a:ext cx="1478280" cy="547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1308101</xdr:colOff>
      <xdr:row>1</xdr:row>
      <xdr:rowOff>38100</xdr:rowOff>
    </xdr:from>
    <xdr:to>
      <xdr:col>4</xdr:col>
      <xdr:colOff>127001</xdr:colOff>
      <xdr:row>1</xdr:row>
      <xdr:rowOff>1143000</xdr:rowOff>
    </xdr:to>
    <xdr:pic>
      <xdr:nvPicPr>
        <xdr:cNvPr id="3" name="Image 3">
          <a:extLst>
            <a:ext uri="{FF2B5EF4-FFF2-40B4-BE49-F238E27FC236}">
              <a16:creationId xmlns:a16="http://schemas.microsoft.com/office/drawing/2014/main" id="{5D60B78F-E9D7-8344-9578-82644CC3648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4" b="5893"/>
        <a:stretch/>
      </xdr:blipFill>
      <xdr:spPr bwMode="auto">
        <a:xfrm>
          <a:off x="3111501" y="190500"/>
          <a:ext cx="1447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6410C-D0C0-9E4C-A431-FAE342B3E2A6}">
  <sheetPr>
    <tabColor theme="4"/>
  </sheetPr>
  <dimension ref="A1:M23"/>
  <sheetViews>
    <sheetView view="pageBreakPreview" topLeftCell="A8" zoomScaleNormal="115" zoomScaleSheetLayoutView="90" workbookViewId="0">
      <selection activeCell="G23" sqref="G23"/>
    </sheetView>
  </sheetViews>
  <sheetFormatPr baseColWidth="10" defaultRowHeight="13"/>
  <cols>
    <col min="1" max="1" width="10.83203125" style="28"/>
    <col min="2" max="2" width="12.83203125" style="28" customWidth="1"/>
    <col min="3" max="3" width="18.83203125" style="28" customWidth="1"/>
    <col min="4" max="7" width="15.6640625" style="28" customWidth="1"/>
    <col min="8" max="16384" width="10.83203125" style="28"/>
  </cols>
  <sheetData>
    <row r="1" spans="1:13" ht="12.75" customHeight="1">
      <c r="A1" s="54" t="s">
        <v>34</v>
      </c>
      <c r="B1" s="55"/>
      <c r="C1" s="55"/>
      <c r="D1" s="55"/>
      <c r="E1" s="55"/>
      <c r="F1" s="55"/>
      <c r="G1" s="56"/>
    </row>
    <row r="2" spans="1:13" ht="94.5" customHeight="1">
      <c r="A2" s="57"/>
      <c r="B2" s="58"/>
      <c r="C2" s="58"/>
      <c r="D2" s="58"/>
      <c r="E2" s="58"/>
      <c r="F2" s="58"/>
      <c r="G2" s="59"/>
    </row>
    <row r="3" spans="1:13" ht="25" customHeight="1">
      <c r="A3" s="53"/>
      <c r="B3" s="53"/>
      <c r="C3" s="53"/>
      <c r="D3" s="53"/>
      <c r="E3" s="53"/>
      <c r="F3" s="53"/>
      <c r="G3" s="53"/>
    </row>
    <row r="4" spans="1:13" ht="12.75" customHeight="1">
      <c r="A4" s="60" t="s">
        <v>35</v>
      </c>
      <c r="B4" s="60"/>
      <c r="C4" s="60"/>
      <c r="D4" s="60"/>
      <c r="E4" s="60"/>
      <c r="F4" s="60"/>
      <c r="G4" s="60"/>
    </row>
    <row r="5" spans="1:13" ht="96.75" customHeight="1">
      <c r="A5" s="61" t="s">
        <v>44</v>
      </c>
      <c r="B5" s="62"/>
      <c r="C5" s="62"/>
      <c r="D5" s="62"/>
      <c r="E5" s="62"/>
      <c r="F5" s="62"/>
      <c r="G5" s="62"/>
    </row>
    <row r="6" spans="1:13" ht="25" customHeight="1">
      <c r="A6" s="53"/>
      <c r="B6" s="53"/>
      <c r="C6" s="53"/>
      <c r="D6" s="53"/>
      <c r="E6" s="53"/>
      <c r="F6" s="53"/>
      <c r="G6" s="53"/>
    </row>
    <row r="7" spans="1:13" ht="12.75" customHeight="1">
      <c r="A7" s="54" t="s">
        <v>36</v>
      </c>
      <c r="B7" s="55"/>
      <c r="C7" s="55"/>
      <c r="D7" s="55"/>
      <c r="E7" s="55"/>
      <c r="F7" s="55"/>
      <c r="G7" s="56"/>
    </row>
    <row r="8" spans="1:13" ht="69.75" customHeight="1">
      <c r="A8" s="66" t="s">
        <v>47</v>
      </c>
      <c r="B8" s="67"/>
      <c r="C8" s="67"/>
      <c r="D8" s="67"/>
      <c r="E8" s="67"/>
      <c r="F8" s="67"/>
      <c r="G8" s="68"/>
      <c r="M8" s="32"/>
    </row>
    <row r="9" spans="1:13" ht="25" customHeight="1">
      <c r="A9" s="53"/>
      <c r="B9" s="53"/>
      <c r="C9" s="53"/>
      <c r="D9" s="53"/>
      <c r="E9" s="53"/>
      <c r="F9" s="53"/>
      <c r="G9" s="53"/>
    </row>
    <row r="10" spans="1:13" ht="264" customHeight="1">
      <c r="A10" s="69" t="s">
        <v>37</v>
      </c>
      <c r="B10" s="69"/>
      <c r="C10" s="69"/>
      <c r="D10" s="69"/>
      <c r="E10" s="69"/>
      <c r="F10" s="69"/>
      <c r="G10" s="69"/>
    </row>
    <row r="11" spans="1:13" ht="20">
      <c r="A11" s="53"/>
      <c r="B11" s="53"/>
      <c r="C11" s="53"/>
      <c r="D11" s="53"/>
      <c r="E11" s="53"/>
      <c r="F11" s="53"/>
      <c r="G11" s="53"/>
    </row>
    <row r="12" spans="1:13" ht="12.75" customHeight="1">
      <c r="A12" s="54" t="s">
        <v>38</v>
      </c>
      <c r="B12" s="55"/>
      <c r="C12" s="55"/>
      <c r="D12" s="55"/>
      <c r="E12" s="55"/>
      <c r="F12" s="55"/>
      <c r="G12" s="56"/>
    </row>
    <row r="13" spans="1:13">
      <c r="A13" s="70"/>
      <c r="B13" s="71"/>
      <c r="C13" s="71"/>
      <c r="D13" s="71"/>
      <c r="E13" s="71"/>
      <c r="F13" s="71"/>
      <c r="G13" s="72"/>
    </row>
    <row r="14" spans="1:13" ht="17.25" customHeight="1">
      <c r="A14" s="33"/>
      <c r="B14" s="34"/>
      <c r="C14" s="35"/>
      <c r="D14" s="36"/>
      <c r="E14" s="34"/>
      <c r="F14" s="34"/>
      <c r="G14" s="37"/>
    </row>
    <row r="15" spans="1:13" ht="17.25" customHeight="1">
      <c r="A15" s="33"/>
      <c r="B15" s="34"/>
      <c r="C15" s="35" t="s">
        <v>39</v>
      </c>
      <c r="D15" s="36"/>
      <c r="E15" s="34"/>
      <c r="F15" s="34"/>
      <c r="G15" s="37"/>
    </row>
    <row r="16" spans="1:13" ht="17.25" customHeight="1">
      <c r="A16" s="33"/>
      <c r="B16" s="34"/>
      <c r="C16" s="38" t="s">
        <v>40</v>
      </c>
      <c r="D16" s="36"/>
      <c r="E16" s="34"/>
      <c r="F16" s="34"/>
      <c r="G16" s="37"/>
    </row>
    <row r="17" spans="1:7" ht="17.25" customHeight="1">
      <c r="A17" s="33"/>
      <c r="B17" s="34"/>
      <c r="C17" s="38" t="s">
        <v>41</v>
      </c>
      <c r="D17" s="36"/>
      <c r="E17" s="34"/>
      <c r="F17" s="34"/>
      <c r="G17" s="37"/>
    </row>
    <row r="18" spans="1:7" ht="15.75" customHeight="1">
      <c r="A18" s="39"/>
      <c r="B18" s="40"/>
      <c r="C18" s="41"/>
      <c r="D18" s="42"/>
      <c r="E18" s="43"/>
      <c r="F18" s="43"/>
      <c r="G18" s="44"/>
    </row>
    <row r="19" spans="1:7" ht="25" customHeight="1">
      <c r="A19" s="53"/>
      <c r="B19" s="53"/>
      <c r="C19" s="53"/>
      <c r="D19" s="53"/>
      <c r="E19" s="53"/>
      <c r="F19" s="53"/>
      <c r="G19" s="53"/>
    </row>
    <row r="20" spans="1:7" ht="24" customHeight="1">
      <c r="A20" s="31" t="s">
        <v>4</v>
      </c>
      <c r="B20" s="31" t="s">
        <v>5</v>
      </c>
      <c r="C20" s="63" t="s">
        <v>6</v>
      </c>
      <c r="D20" s="64"/>
      <c r="E20" s="65"/>
      <c r="F20" s="31" t="s">
        <v>42</v>
      </c>
      <c r="G20" s="31" t="s">
        <v>43</v>
      </c>
    </row>
    <row r="21" spans="1:7" ht="22.5" customHeight="1">
      <c r="A21" s="29">
        <v>0</v>
      </c>
      <c r="B21" s="30">
        <v>45838</v>
      </c>
      <c r="C21" s="63" t="s">
        <v>16</v>
      </c>
      <c r="D21" s="64"/>
      <c r="E21" s="65"/>
      <c r="F21" s="31" t="s">
        <v>18</v>
      </c>
      <c r="G21" s="31" t="s">
        <v>17</v>
      </c>
    </row>
    <row r="22" spans="1:7" ht="22.5" customHeight="1">
      <c r="A22" s="29">
        <v>1</v>
      </c>
      <c r="B22" s="30">
        <v>45938</v>
      </c>
      <c r="C22" s="63" t="s">
        <v>54</v>
      </c>
      <c r="D22" s="64"/>
      <c r="E22" s="65"/>
      <c r="F22" s="31" t="s">
        <v>18</v>
      </c>
      <c r="G22" s="31" t="s">
        <v>17</v>
      </c>
    </row>
    <row r="23" spans="1:7" ht="22.5" customHeight="1">
      <c r="A23" s="29"/>
      <c r="B23" s="30"/>
      <c r="C23" s="63"/>
      <c r="D23" s="64"/>
      <c r="E23" s="65"/>
      <c r="F23" s="31"/>
      <c r="G23" s="31"/>
    </row>
  </sheetData>
  <mergeCells count="18">
    <mergeCell ref="C23:E23"/>
    <mergeCell ref="A7:G7"/>
    <mergeCell ref="A8:G8"/>
    <mergeCell ref="A9:G9"/>
    <mergeCell ref="A10:G10"/>
    <mergeCell ref="A11:G11"/>
    <mergeCell ref="A12:G12"/>
    <mergeCell ref="A13:G13"/>
    <mergeCell ref="A19:G19"/>
    <mergeCell ref="C20:E20"/>
    <mergeCell ref="C21:E21"/>
    <mergeCell ref="C22:E22"/>
    <mergeCell ref="A6:G6"/>
    <mergeCell ref="A1:G1"/>
    <mergeCell ref="A2:G2"/>
    <mergeCell ref="A3:G3"/>
    <mergeCell ref="A4:G4"/>
    <mergeCell ref="A5:G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23377-2474-394D-B108-665A9ED20312}">
  <sheetPr>
    <tabColor theme="7"/>
    <pageSetUpPr fitToPage="1"/>
  </sheetPr>
  <dimension ref="A1:H25"/>
  <sheetViews>
    <sheetView tabSelected="1" view="pageBreakPreview" zoomScale="150" zoomScaleNormal="115" zoomScaleSheetLayoutView="150" workbookViewId="0">
      <selection activeCell="A6" sqref="A6:XFD6"/>
    </sheetView>
  </sheetViews>
  <sheetFormatPr baseColWidth="10" defaultColWidth="11.5" defaultRowHeight="14"/>
  <cols>
    <col min="1" max="1" width="6.33203125" style="8" customWidth="1"/>
    <col min="2" max="2" width="49.83203125" style="8" customWidth="1"/>
    <col min="3" max="3" width="0.83203125" style="8" customWidth="1"/>
    <col min="4" max="4" width="4.6640625" style="8" customWidth="1"/>
    <col min="5" max="5" width="10.6640625" style="27" customWidth="1"/>
    <col min="6" max="6" width="13.6640625" style="27" customWidth="1"/>
    <col min="7" max="7" width="16.6640625" style="27" customWidth="1"/>
    <col min="8" max="8" width="20.6640625" style="8" customWidth="1"/>
    <col min="9" max="9" width="31.83203125" style="8" customWidth="1"/>
    <col min="10" max="10" width="15.33203125" style="8" customWidth="1"/>
    <col min="11" max="11" width="11.5" style="8"/>
    <col min="12" max="12" width="15" style="8" customWidth="1"/>
    <col min="13" max="16384" width="11.5" style="8"/>
  </cols>
  <sheetData>
    <row r="1" spans="1:8" s="3" customFormat="1" ht="19">
      <c r="A1" s="45" t="s">
        <v>48</v>
      </c>
      <c r="B1" s="1"/>
      <c r="C1" s="1"/>
      <c r="D1" s="1"/>
      <c r="E1" s="1"/>
      <c r="F1" s="1"/>
      <c r="G1" s="2" t="s">
        <v>45</v>
      </c>
    </row>
    <row r="2" spans="1:8" ht="40" customHeight="1">
      <c r="A2" s="4" t="s">
        <v>0</v>
      </c>
      <c r="B2" s="4" t="s">
        <v>29</v>
      </c>
      <c r="C2" s="5"/>
      <c r="D2" s="6" t="s">
        <v>30</v>
      </c>
      <c r="E2" s="7" t="s">
        <v>31</v>
      </c>
      <c r="F2" s="7" t="s">
        <v>32</v>
      </c>
      <c r="G2" s="7" t="s">
        <v>1</v>
      </c>
    </row>
    <row r="3" spans="1:8" ht="15" customHeight="1">
      <c r="A3" s="9"/>
      <c r="B3" s="10"/>
      <c r="C3" s="11"/>
      <c r="D3" s="9"/>
      <c r="E3" s="12"/>
      <c r="F3" s="12"/>
      <c r="G3" s="13"/>
    </row>
    <row r="4" spans="1:8" ht="15" customHeight="1">
      <c r="A4" s="14">
        <v>1</v>
      </c>
      <c r="B4" s="76" t="s">
        <v>23</v>
      </c>
      <c r="C4" s="77"/>
      <c r="D4" s="77"/>
      <c r="E4" s="77"/>
      <c r="F4" s="77"/>
      <c r="G4" s="78"/>
      <c r="H4" s="15"/>
    </row>
    <row r="5" spans="1:8" ht="15" customHeight="1">
      <c r="A5" s="46" t="s">
        <v>15</v>
      </c>
      <c r="B5" s="47" t="s">
        <v>46</v>
      </c>
      <c r="C5" s="48"/>
      <c r="D5" s="49" t="s">
        <v>2</v>
      </c>
      <c r="E5" s="50">
        <v>1</v>
      </c>
      <c r="F5" s="50"/>
      <c r="G5" s="16">
        <f t="shared" ref="G5:G8" si="0">E5*F5</f>
        <v>0</v>
      </c>
      <c r="H5" s="18"/>
    </row>
    <row r="6" spans="1:8" ht="24">
      <c r="A6" s="46" t="s">
        <v>19</v>
      </c>
      <c r="B6" s="52" t="s">
        <v>49</v>
      </c>
      <c r="C6" s="48"/>
      <c r="D6" s="49" t="s">
        <v>22</v>
      </c>
      <c r="E6" s="50">
        <v>1</v>
      </c>
      <c r="F6" s="50"/>
      <c r="G6" s="16">
        <f t="shared" si="0"/>
        <v>0</v>
      </c>
      <c r="H6" s="18"/>
    </row>
    <row r="7" spans="1:8">
      <c r="A7" s="46" t="s">
        <v>25</v>
      </c>
      <c r="B7" s="47" t="s">
        <v>33</v>
      </c>
      <c r="C7" s="48"/>
      <c r="D7" s="49" t="s">
        <v>2</v>
      </c>
      <c r="E7" s="50">
        <v>1</v>
      </c>
      <c r="F7" s="50"/>
      <c r="G7" s="16">
        <f t="shared" si="0"/>
        <v>0</v>
      </c>
      <c r="H7" s="17"/>
    </row>
    <row r="8" spans="1:8">
      <c r="A8" s="46" t="s">
        <v>26</v>
      </c>
      <c r="B8" s="47" t="s">
        <v>28</v>
      </c>
      <c r="C8" s="48"/>
      <c r="D8" s="49" t="s">
        <v>2</v>
      </c>
      <c r="E8" s="50">
        <v>3</v>
      </c>
      <c r="F8" s="50"/>
      <c r="G8" s="16">
        <f t="shared" si="0"/>
        <v>0</v>
      </c>
      <c r="H8" s="17"/>
    </row>
    <row r="9" spans="1:8" ht="19.5" customHeight="1">
      <c r="A9" s="9"/>
      <c r="B9" s="19"/>
      <c r="C9" s="20"/>
      <c r="D9" s="79" t="s">
        <v>12</v>
      </c>
      <c r="E9" s="79"/>
      <c r="F9" s="79"/>
      <c r="G9" s="21">
        <f>SUBTOTAL(9,G5:G8)</f>
        <v>0</v>
      </c>
    </row>
    <row r="10" spans="1:8" ht="12.75" customHeight="1">
      <c r="A10" s="11"/>
      <c r="B10" s="22"/>
      <c r="C10" s="20"/>
      <c r="D10" s="23"/>
      <c r="E10" s="24"/>
      <c r="F10" s="24"/>
      <c r="G10" s="25"/>
    </row>
    <row r="11" spans="1:8" ht="15" customHeight="1">
      <c r="A11" s="14">
        <v>2</v>
      </c>
      <c r="B11" s="76" t="s">
        <v>50</v>
      </c>
      <c r="C11" s="77"/>
      <c r="D11" s="77"/>
      <c r="E11" s="77"/>
      <c r="F11" s="77"/>
      <c r="G11" s="78"/>
      <c r="H11" s="15"/>
    </row>
    <row r="12" spans="1:8" ht="24">
      <c r="A12" s="51" t="s">
        <v>13</v>
      </c>
      <c r="B12" s="52" t="s">
        <v>51</v>
      </c>
      <c r="C12" s="48"/>
      <c r="D12" s="49" t="s">
        <v>21</v>
      </c>
      <c r="E12" s="50">
        <f>230*0.6</f>
        <v>138</v>
      </c>
      <c r="F12" s="50"/>
      <c r="G12" s="50">
        <f t="shared" ref="G12" si="1">E12*F12</f>
        <v>0</v>
      </c>
      <c r="H12" s="18"/>
    </row>
    <row r="13" spans="1:8" ht="15" customHeight="1">
      <c r="A13" s="51" t="s">
        <v>14</v>
      </c>
      <c r="B13" s="52" t="s">
        <v>52</v>
      </c>
      <c r="C13" s="48"/>
      <c r="D13" s="49" t="s">
        <v>21</v>
      </c>
      <c r="E13" s="50">
        <f>230*0.6</f>
        <v>138</v>
      </c>
      <c r="F13" s="50"/>
      <c r="G13" s="50">
        <f>E13*F13</f>
        <v>0</v>
      </c>
      <c r="H13" s="18"/>
    </row>
    <row r="14" spans="1:8" ht="15" customHeight="1">
      <c r="A14" s="51" t="s">
        <v>20</v>
      </c>
      <c r="B14" s="52" t="s">
        <v>53</v>
      </c>
      <c r="C14" s="48"/>
      <c r="D14" s="49" t="s">
        <v>21</v>
      </c>
      <c r="E14" s="50">
        <v>230</v>
      </c>
      <c r="F14" s="50"/>
      <c r="G14" s="50">
        <f t="shared" ref="G14" si="2">E14*F14</f>
        <v>0</v>
      </c>
      <c r="H14" s="18"/>
    </row>
    <row r="15" spans="1:8" ht="19.5" customHeight="1">
      <c r="A15" s="9"/>
      <c r="B15" s="19"/>
      <c r="C15" s="20"/>
      <c r="D15" s="79" t="s">
        <v>11</v>
      </c>
      <c r="E15" s="79"/>
      <c r="F15" s="79"/>
      <c r="G15" s="21">
        <f>SUBTOTAL(9,G12:G14)</f>
        <v>0</v>
      </c>
    </row>
    <row r="16" spans="1:8" ht="12.75" customHeight="1">
      <c r="A16" s="11"/>
      <c r="B16" s="22"/>
      <c r="C16" s="20"/>
      <c r="D16" s="23"/>
      <c r="E16" s="24"/>
      <c r="F16" s="24"/>
      <c r="G16" s="25"/>
    </row>
    <row r="17" spans="1:8" ht="18" customHeight="1">
      <c r="A17" s="20"/>
      <c r="C17" s="20"/>
      <c r="D17" s="73" t="s">
        <v>55</v>
      </c>
      <c r="E17" s="74"/>
      <c r="F17" s="75"/>
      <c r="G17" s="21">
        <f>SUBTOTAL(9,G5:G15)*1.15</f>
        <v>0</v>
      </c>
    </row>
    <row r="18" spans="1:8" ht="18" customHeight="1">
      <c r="A18" s="20"/>
      <c r="C18" s="20"/>
      <c r="D18" s="73" t="s">
        <v>27</v>
      </c>
      <c r="E18" s="74"/>
      <c r="F18" s="75"/>
      <c r="G18" s="21">
        <f>0.2*G17</f>
        <v>0</v>
      </c>
    </row>
    <row r="19" spans="1:8" ht="18" customHeight="1">
      <c r="A19" s="20"/>
      <c r="C19" s="20"/>
      <c r="D19" s="73" t="s">
        <v>3</v>
      </c>
      <c r="E19" s="74"/>
      <c r="F19" s="75"/>
      <c r="G19" s="21">
        <f>G18+G17</f>
        <v>0</v>
      </c>
      <c r="H19" s="17"/>
    </row>
    <row r="20" spans="1:8" ht="36" customHeight="1">
      <c r="A20" s="11"/>
      <c r="B20" s="22"/>
      <c r="C20" s="20"/>
      <c r="D20" s="23"/>
      <c r="E20" s="24"/>
      <c r="F20" s="24"/>
      <c r="G20" s="25"/>
    </row>
    <row r="21" spans="1:8" ht="42" customHeight="1">
      <c r="A21" s="80" t="s">
        <v>10</v>
      </c>
      <c r="B21" s="81" t="s">
        <v>8</v>
      </c>
      <c r="C21" s="26"/>
      <c r="D21" s="26"/>
      <c r="E21" s="26"/>
      <c r="F21" s="26"/>
      <c r="G21" s="26"/>
    </row>
    <row r="22" spans="1:8" ht="99" customHeight="1">
      <c r="A22" s="82" t="s">
        <v>9</v>
      </c>
      <c r="B22" s="83"/>
      <c r="C22" s="26"/>
      <c r="D22" s="26"/>
      <c r="E22" s="26"/>
      <c r="F22" s="26"/>
      <c r="G22" s="26"/>
    </row>
    <row r="23" spans="1:8" ht="19.5" customHeight="1">
      <c r="A23" s="11"/>
      <c r="B23" s="22"/>
      <c r="C23" s="20"/>
      <c r="D23" s="23"/>
      <c r="E23" s="24"/>
      <c r="F23" s="24"/>
      <c r="G23" s="25"/>
    </row>
    <row r="24" spans="1:8" s="3" customFormat="1">
      <c r="A24" s="84" t="s">
        <v>24</v>
      </c>
      <c r="B24" s="85"/>
      <c r="C24" s="85"/>
      <c r="D24" s="85"/>
      <c r="E24" s="85"/>
      <c r="F24" s="85"/>
      <c r="G24" s="86"/>
    </row>
    <row r="25" spans="1:8" s="3" customFormat="1">
      <c r="A25" s="87" t="s">
        <v>7</v>
      </c>
      <c r="B25" s="88"/>
      <c r="C25" s="88"/>
      <c r="D25" s="88"/>
      <c r="E25" s="88"/>
      <c r="F25" s="88"/>
      <c r="G25" s="89"/>
    </row>
  </sheetData>
  <mergeCells count="11">
    <mergeCell ref="D19:F19"/>
    <mergeCell ref="A21:B21"/>
    <mergeCell ref="A22:B22"/>
    <mergeCell ref="A24:G24"/>
    <mergeCell ref="A25:G25"/>
    <mergeCell ref="D18:F18"/>
    <mergeCell ref="B4:G4"/>
    <mergeCell ref="D9:F9"/>
    <mergeCell ref="B11:G11"/>
    <mergeCell ref="D15:F15"/>
    <mergeCell ref="D17:F17"/>
  </mergeCells>
  <pageMargins left="0.78740157480314965" right="0.78740157480314965" top="0.59055118110236227" bottom="0.6692913385826772" header="7.874015748031496E-2" footer="0.19685039370078741"/>
  <pageSetup paperSize="9" scale="78" fitToHeight="0" orientation="portrait" r:id="rId1"/>
  <headerFooter alignWithMargins="0">
    <oddFooter>&amp;L&amp;"Calibri Bold,Gras"&amp;K000000SOTHIS : 07 57 42 17 30&amp;C&amp;"Calibri Bold,Gras"&amp;K000000&amp;F&amp;R&amp;"Calibri Bold,Gras"&amp;K000000&amp;P/&amp;N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Pdg</vt:lpstr>
      <vt:lpstr>LOT 03-PLATR PEINT</vt:lpstr>
      <vt:lpstr>Pdg!_Hlk521072873</vt:lpstr>
      <vt:lpstr>'LOT 03-PLATR PEINT'!Impression_des_titres</vt:lpstr>
      <vt:lpstr>'LOT 03-PLATR PEINT'!Zone_d_impression</vt:lpstr>
      <vt:lpstr>Pdg!Zone_d_impression</vt:lpstr>
    </vt:vector>
  </TitlesOfParts>
  <Company>Compaq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S.E.T.T.</dc:creator>
  <cp:lastModifiedBy>Quentin Periers</cp:lastModifiedBy>
  <cp:lastPrinted>2025-04-15T13:51:24Z</cp:lastPrinted>
  <dcterms:created xsi:type="dcterms:W3CDTF">1999-12-21T14:25:36Z</dcterms:created>
  <dcterms:modified xsi:type="dcterms:W3CDTF">2025-10-24T07:59:17Z</dcterms:modified>
</cp:coreProperties>
</file>